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D24" i="1" l="1"/>
  <c r="D22" i="1" l="1"/>
  <c r="C22" i="1"/>
  <c r="D19" i="1"/>
  <c r="D14" i="1"/>
  <c r="D11" i="1"/>
  <c r="D9" i="1"/>
  <c r="D6" i="1"/>
  <c r="C19" i="1"/>
  <c r="C14" i="1"/>
  <c r="C11" i="1"/>
  <c r="C9" i="1" s="1"/>
  <c r="C6" i="1"/>
  <c r="C5" i="1" l="1"/>
  <c r="C30" i="1" s="1"/>
  <c r="D5" i="1"/>
  <c r="D30" i="1" s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<sst xmlns="http://schemas.openxmlformats.org/spreadsheetml/2006/main" count="58" uniqueCount="58">
  <si>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</si>
  <si>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</si>
  <si>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</si>
  <si>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</si>
  <si>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</si>
  <si>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</si>
  <si>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</si>
  <si>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</si>
  <si>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</si>
  <si>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</si>
  <si>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</si>
  <si>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</si>
  <si>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</si>
  <si>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</si>
  <si>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</si>
  <si>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</si>
  <si>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</si>
  <si>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</si>
  <si>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</si>
  <si>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</si>
  <si>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</si>
  <si>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</si>
  <si>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</si>
  <si>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</si>
  <si>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</si>
  <si>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</si>
  <si>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</si>
  <si>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</si>
  <si>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</si>
  <si>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</si>
  <si>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</si>
  <si>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</si>
  <si>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</si>
  <si>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</si>
  <si>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</si>
  <si>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</si>
  <si>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</si>
  <si>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</si>
  <si>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</si>
  <si>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</si>
  <si>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</si>
  <si>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</si>
  <si>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</si>
  <si>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</si>
  <si>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</si>
  <si>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</si>
  <si>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</si>
  <si>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</si>
  <si>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</si>
  <si>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</si>
  <si>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</si>
  <si>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</si>
  <si>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</si>
  <si>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</si>
  <si>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</si>
  <si>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Приложение № 2 к решению
Муниципального Совета городского
поселения Мышкин от 25.02.2025 №    
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</si>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</sst>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2" zoomScaleNormal="100" workbookViewId="0">
      <selection activeCell="F27" sqref="F27"/>
    </sheetView>
  </sheetViews>
  <sheetFormatPr defaultRowHeight="15" x14ac:dyDescent="0.25"/>
  <cols>
    <col min="1" max="1" width="25" style="4" customWidth="1"/>
    <col min="2" max="2" width="31" customWidth="1"/>
    <col min="3" max="3" width="15.28515625" style="11" customWidth="1"/>
    <col min="4" max="4" width="13.85546875" style="11" customWidth="1"/>
  </cols>
  <sheetData>
    <row r="1" spans="1:5" ht="55.5" customHeight="1" x14ac:dyDescent="0.25">
      <c r="B1" s="32" t="s">
        <v>55</v>
      </c>
      <c r="C1" s="32"/>
      <c r="D1" s="32"/>
      <c r="E1" s="12"/>
    </row>
    <row r="2" spans="1:5" ht="51.75" customHeight="1" thickBot="1" x14ac:dyDescent="0.3">
      <c r="A2" s="35" t="s">
        <v>40</v>
      </c>
      <c r="B2" s="35"/>
      <c r="C2" s="35"/>
      <c r="D2" s="35"/>
    </row>
    <row r="3" spans="1:5" ht="13.5" customHeight="1" x14ac:dyDescent="0.25">
      <c r="A3" s="1" t="s">
        <v>0</v>
      </c>
      <c r="B3" s="36" t="s">
        <v>1</v>
      </c>
      <c r="C3" s="13" t="s">
        <v>39</v>
      </c>
      <c r="D3" s="8" t="s">
        <v>41</v>
      </c>
    </row>
    <row r="4" spans="1:5" ht="14.25" customHeight="1" thickBot="1" x14ac:dyDescent="0.3">
      <c r="A4" s="2" t="s">
        <v>2</v>
      </c>
      <c r="B4" s="37"/>
      <c r="C4" s="14" t="s">
        <v>3</v>
      </c>
      <c r="D4" s="9" t="s">
        <v>4</v>
      </c>
    </row>
    <row r="5" spans="1:5" ht="15" customHeight="1" thickBot="1" x14ac:dyDescent="0.3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25">
      <c r="A19" s="33" t="s">
        <v>23</v>
      </c>
      <c r="B19" s="33" t="s">
        <v>22</v>
      </c>
      <c r="C19" s="30">
        <f>C21</f>
        <v>200000</v>
      </c>
      <c r="D19" s="30">
        <f>D21</f>
        <v>200000</v>
      </c>
    </row>
    <row r="20" spans="1:4" ht="16.5" customHeight="1" thickBot="1" x14ac:dyDescent="0.3">
      <c r="A20" s="34"/>
      <c r="B20" s="34"/>
      <c r="C20" s="31"/>
      <c r="D20" s="31"/>
    </row>
    <row r="21" spans="1:4" ht="51" customHeight="1" thickBot="1" x14ac:dyDescent="0.3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">
      <c r="A24" s="16" t="s">
        <v>26</v>
      </c>
      <c r="B24" s="17" t="s">
        <v>27</v>
      </c>
      <c r="C24" s="28">
        <f>C25+C27+C29+C26+C28</f>
        <v>15614786</v>
      </c>
      <c r="D24" s="28">
        <f>D25+D27+D29+D26</f>
        <v>7232054</v>
      </c>
    </row>
    <row r="25" spans="1:4" ht="105" customHeight="1" thickBot="1" x14ac:dyDescent="0.3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52.5" customHeight="1" thickBot="1" x14ac:dyDescent="0.3">
      <c r="A26" s="7" t="s">
        <v>54</v>
      </c>
      <c r="B26" s="5" t="s">
        <v>53</v>
      </c>
      <c r="C26" s="23">
        <v>636625</v>
      </c>
      <c r="D26" s="23">
        <v>641375</v>
      </c>
    </row>
    <row r="27" spans="1:4" ht="64.5" thickBot="1" x14ac:dyDescent="0.3">
      <c r="A27" s="7" t="s">
        <v>47</v>
      </c>
      <c r="B27" s="5" t="s">
        <v>29</v>
      </c>
      <c r="C27" s="23">
        <v>455350</v>
      </c>
      <c r="D27" s="23">
        <v>470960</v>
      </c>
    </row>
    <row r="28" spans="1:4" ht="77.25" thickBot="1" x14ac:dyDescent="0.3">
      <c r="A28" s="38" t="s">
        <v>56</v>
      </c>
      <c r="B28" s="5" t="s">
        <v>57</v>
      </c>
      <c r="C28" s="23">
        <v>8403092</v>
      </c>
      <c r="D28" s="23"/>
    </row>
    <row r="29" spans="1:4" ht="39" thickBot="1" x14ac:dyDescent="0.3">
      <c r="A29" s="29" t="s">
        <v>48</v>
      </c>
      <c r="B29" s="5" t="s">
        <v>49</v>
      </c>
      <c r="C29" s="23">
        <v>12452</v>
      </c>
      <c r="D29" s="23">
        <v>12452</v>
      </c>
    </row>
    <row r="30" spans="1:4" ht="15.75" thickBot="1" x14ac:dyDescent="0.3">
      <c r="A30" s="7"/>
      <c r="B30" s="17" t="s">
        <v>28</v>
      </c>
      <c r="C30" s="28">
        <f>C24+C5</f>
        <v>39050260</v>
      </c>
      <c r="D30" s="28">
        <f>D24+D5</f>
        <v>30945028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2025-02-21T07:50:46Z</dcterms:modified>
</cp:coreProperties>
</file>